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3A660985-FA32-4358-A700-7BFA7706BF29}"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dela'!$A$1:$G$75</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2" l="1"/>
  <c r="G56" i="2"/>
  <c r="G67" i="2"/>
  <c r="G74" i="2"/>
  <c r="F38" i="5"/>
  <c r="F56" i="5"/>
  <c r="G14" i="8"/>
  <c r="F36" i="5"/>
  <c r="G12" i="8"/>
  <c r="G46" i="2"/>
  <c r="F53" i="5" l="1"/>
  <c r="F51" i="5"/>
  <c r="F49" i="5"/>
  <c r="A49" i="5"/>
  <c r="A51" i="5" s="1"/>
  <c r="A53" i="5" s="1"/>
  <c r="F47" i="5"/>
  <c r="F45" i="5" l="1"/>
  <c r="F4" i="5" s="1"/>
  <c r="F33" i="5"/>
  <c r="F31" i="5"/>
  <c r="F29" i="5"/>
  <c r="F27" i="5"/>
  <c r="F25" i="5"/>
  <c r="F23" i="5"/>
  <c r="F21" i="5"/>
  <c r="F19" i="5"/>
  <c r="F17" i="5"/>
  <c r="F16" i="5"/>
  <c r="F15" i="5"/>
  <c r="F14" i="5"/>
  <c r="F13" i="5"/>
  <c r="A12" i="5"/>
  <c r="A19" i="5" s="1"/>
  <c r="A21" i="5" s="1"/>
  <c r="A23" i="5" s="1"/>
  <c r="A25" i="5" s="1"/>
  <c r="A27" i="5" s="1"/>
  <c r="A29" i="5" s="1"/>
  <c r="A31" i="5" s="1"/>
  <c r="A33" i="5" s="1"/>
  <c r="A35" i="5" s="1"/>
  <c r="F10" i="5"/>
  <c r="F3" i="5" l="1"/>
  <c r="F5" i="5" s="1"/>
  <c r="E21" i="1" s="1"/>
  <c r="G48" i="2" l="1"/>
  <c r="G10" i="8" l="1"/>
  <c r="G44" i="2" l="1"/>
  <c r="G7" i="8"/>
  <c r="G72" i="2"/>
  <c r="G20" i="2" s="1"/>
  <c r="G63" i="2"/>
  <c r="G65" i="2"/>
  <c r="G52" i="2"/>
  <c r="G30" i="2"/>
  <c r="G32" i="2"/>
  <c r="G34" i="2"/>
  <c r="G36" i="2"/>
  <c r="G51" i="2"/>
  <c r="E22" i="1" l="1"/>
  <c r="G19" i="2"/>
  <c r="G21" i="2" s="1"/>
  <c r="G13" i="2"/>
  <c r="F53" i="2"/>
  <c r="G53" i="2" s="1"/>
  <c r="G14" i="2" l="1"/>
  <c r="G15" i="2" s="1"/>
  <c r="G5" i="2" s="1"/>
  <c r="G6" i="2"/>
  <c r="G7" i="2" l="1"/>
  <c r="E20" i="1" s="1"/>
  <c r="E23" i="1" l="1"/>
</calcChain>
</file>

<file path=xl/sharedStrings.xml><?xml version="1.0" encoding="utf-8"?>
<sst xmlns="http://schemas.openxmlformats.org/spreadsheetml/2006/main" count="164" uniqueCount="112">
  <si>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</si>
  <si>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</si>
  <si>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</si>
  <si>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</si>
  <si>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</si>
  <si>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</si>
  <si>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</si>
  <si>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</si>
  <si>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</si>
  <si>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</si>
  <si>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</si>
  <si>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</si>
  <si>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</si>
  <si>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</si>
  <si>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</si>
  <si>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</si>
  <si>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</si>
  <si>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</si>
  <si>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</si>
  <si>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</si>
  <si>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</si>
  <si>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</si>
  <si>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</si>
  <si>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</si>
  <si>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</si>
  <si>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</si>
  <si>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</si>
  <si>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</si>
  <si>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</si>
  <si>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</si>
  <si>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</si>
  <si>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</si>
  <si>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</si>
  <si>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</si>
  <si>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</si>
  <si>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</si>
  <si>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</si>
  <si>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</si>
  <si>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</si>
  <si>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</si>
  <si>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</si>
  <si>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</si>
  <si>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</si>
  <si>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</si>
  <si>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</si>
  <si>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</si>
  <si>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</si>
  <si>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</si>
  <si>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</si>
  <si>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</si>
  <si>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</si>
  <si>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</si>
  <si>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</si>
  <si>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</si>
  <si>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</si>
  <si>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</si>
  <si>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</si>
  <si>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</si>
  <si>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</si>
  <si>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</si>
  <si>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</si>
  <si>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</si>
  <si>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</si>
  <si>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</si>
  <si>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</si>
  <si>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</si>
  <si>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</si>
  <si>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</si>
  <si>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</si>
  <si>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</si>
  <si>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</si>
  <si>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</si>
  <si>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</si>
  <si>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</si>
  <si>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</si>
  <si>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</si>
  <si>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 xml:space="preserve">SKUPAJ VODOVOD IN KANALIZACIJA: </t>
  </si>
  <si>
    <t>B - OGREVANJE</t>
  </si>
  <si>
    <t xml:space="preserve">SKUPAJ OGREVANJE: </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</si>
  <si>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</si>
  <si>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</si>
  <si>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</si>
  <si>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</si>
  <si>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</si>
  <si>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</si>
  <si>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</si>
  <si>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</si>
  <si>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</si>
  <si>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</si>
  <si>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</si>
  <si>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</si>
  <si>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</si>
  <si>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</si>
  <si>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shranjevanje in ponovna namestitev merilnikov toplote na radiatorjih.</t>
  </si>
  <si>
    <t>Začasno zapiranje instalacij v času izvedbe del vključno z praznjenjem in polnjenjem sistemske vode.</t>
  </si>
  <si>
    <t>Dobava ter montaža termostatske glave</t>
  </si>
  <si>
    <t>Demontaža  obstoječih grelnih teles (radiatorjev), z iznosom na depo ob objekt.</t>
  </si>
  <si>
    <t>Demontaža, dobava in montaža podometnih vtičnic s zaščitnim pokrovom.</t>
  </si>
  <si>
    <t>Dobava ter zamenjava stropne luči z  LED plafonjero.</t>
  </si>
  <si>
    <t>Dobava ter zamenjava kopalniškega izsesalnega ventilatorja</t>
  </si>
  <si>
    <t xml:space="preserve">Dobava in montaža nove zidne iztočne pipe za priključek pralnega stroja, s tesnilnim materialom. </t>
  </si>
  <si>
    <t>Cesta talcev 18a</t>
  </si>
  <si>
    <t>V.nadstropje</t>
  </si>
  <si>
    <t>Obzidava kopalne kadi 160/70 cm s siporeks opeko ter vgradnja čistilnih vratic.</t>
  </si>
  <si>
    <t>Slikanje obstoječih sten ter stropov s poldisperzijsko belo barvo (2x) vključno s predhodnim kitanjem in brušenjem površin skupaj z vsemi pripravljalnimi in zaključnimi deli ter materialom.</t>
  </si>
  <si>
    <t>Dobava ter postavitev kopalne kadi vel. 160/70 cm, vključno s prelivno-izlivno garnituro.</t>
  </si>
  <si>
    <t>Dobava in montaža nove stenske enoročne mešalne baterija za kad, d = 15 mm, s premičnim izpustom, s pomično prho in gibko cevjo in nosilcem za prho.</t>
  </si>
  <si>
    <t>Dobava in kompletna montaža kromirane zgornje plošče 15x15, za PVC talni sifon D 120.</t>
  </si>
  <si>
    <t>21 K900/500 (kopalniški-lojtra)</t>
  </si>
  <si>
    <t>Kompaktni ploščati radiatorji npr.VOGEL NOOT ali ustrezno podobno, vključno z motažnimi konzolami, z radiatorskim TKM ventilom, z montažno šablono in montažo, vključno s potrebno predelavo priključkov.</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</si>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</sst>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1">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4" fillId="0" borderId="0" xfId="0" applyFont="1" applyAlignment="1">
      <alignment horizontal="left" vertical="top"/>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zoomScale="120" zoomScaleNormal="120" workbookViewId="0">
      <selection activeCell="C23" sqref="C23"/>
    </sheetView>
  </sheetViews>
  <sheetFormatPr defaultColWidth="9.109375" defaultRowHeight="13.8" x14ac:dyDescent="0.25"/>
  <cols>
    <col min="1" max="1" width="5.6640625" style="59" customWidth="1"/>
    <col min="2" max="2" width="20.44140625" style="59" customWidth="1"/>
    <col min="3" max="3" width="41.33203125" style="59" customWidth="1"/>
    <col min="4" max="4" width="9.109375" style="59"/>
    <col min="5" max="5" width="14.109375" style="61" customWidth="1"/>
    <col min="6" max="16384" width="9.109375" style="59"/>
  </cols>
  <sheetData>
    <row r="2" spans="2:3" x14ac:dyDescent="0.25">
      <c r="B2" s="59" t="s">
        <v>1</v>
      </c>
      <c r="C2" s="60" t="s">
        <v>9</v>
      </c>
    </row>
    <row r="3" spans="2:3" x14ac:dyDescent="0.25">
      <c r="C3" s="60" t="s">
        <v>61</v>
      </c>
    </row>
    <row r="5" spans="2:3" x14ac:dyDescent="0.25">
      <c r="B5" s="59" t="s">
        <v>0</v>
      </c>
      <c r="C5" s="62" t="s">
        <v>101</v>
      </c>
    </row>
    <row r="6" spans="2:3" x14ac:dyDescent="0.25">
      <c r="B6" s="59" t="s">
        <v>10</v>
      </c>
      <c r="C6" s="62">
        <v>17</v>
      </c>
    </row>
    <row r="7" spans="2:3" x14ac:dyDescent="0.25">
      <c r="B7" s="59" t="s">
        <v>11</v>
      </c>
      <c r="C7" s="62" t="s">
        <v>102</v>
      </c>
    </row>
    <row r="8" spans="2:3" x14ac:dyDescent="0.25">
      <c r="C8" s="63"/>
    </row>
    <row r="9" spans="2:3" x14ac:dyDescent="0.25">
      <c r="C9" s="63"/>
    </row>
    <row r="10" spans="2:3" x14ac:dyDescent="0.25">
      <c r="B10" s="59" t="s">
        <v>2</v>
      </c>
      <c r="C10" s="62" t="s">
        <v>110</v>
      </c>
    </row>
    <row r="11" spans="2:3" x14ac:dyDescent="0.25">
      <c r="C11" s="62"/>
    </row>
    <row r="12" spans="2:3" x14ac:dyDescent="0.25">
      <c r="C12" s="63"/>
    </row>
    <row r="15" spans="2:3" x14ac:dyDescent="0.25">
      <c r="B15" s="59" t="s">
        <v>12</v>
      </c>
      <c r="C15" s="60" t="s">
        <v>3</v>
      </c>
    </row>
    <row r="17" spans="2:5" x14ac:dyDescent="0.25">
      <c r="C17" s="60" t="s">
        <v>4</v>
      </c>
    </row>
    <row r="20" spans="2:5" x14ac:dyDescent="0.25">
      <c r="B20" s="59" t="s">
        <v>13</v>
      </c>
      <c r="C20" s="60" t="s">
        <v>6</v>
      </c>
      <c r="D20" s="60"/>
      <c r="E20" s="64">
        <f>'A Gradbeno-obrtniška dela'!G7</f>
        <v>0</v>
      </c>
    </row>
    <row r="21" spans="2:5" x14ac:dyDescent="0.25">
      <c r="B21" s="59" t="s">
        <v>14</v>
      </c>
      <c r="C21" s="60" t="s">
        <v>56</v>
      </c>
      <c r="D21" s="60"/>
      <c r="E21" s="64">
        <f>'B Strojne inštalacije'!F5</f>
        <v>0</v>
      </c>
    </row>
    <row r="22" spans="2:5" x14ac:dyDescent="0.25">
      <c r="B22" s="59" t="s">
        <v>15</v>
      </c>
      <c r="C22" s="60" t="s">
        <v>57</v>
      </c>
      <c r="D22" s="60"/>
      <c r="E22" s="64">
        <f>'C Elektro inštalacije'!G14</f>
        <v>0</v>
      </c>
    </row>
    <row r="23" spans="2:5" x14ac:dyDescent="0.25">
      <c r="B23" s="65"/>
      <c r="C23" s="66" t="s">
        <v>111</v>
      </c>
      <c r="D23" s="66"/>
      <c r="E23" s="67">
        <f>SUM(E20:E22)</f>
        <v>0</v>
      </c>
    </row>
    <row r="27" spans="2:5" ht="97.5" customHeight="1" x14ac:dyDescent="0.25">
      <c r="B27" s="68" t="s">
        <v>28</v>
      </c>
      <c r="C27" s="69" t="s">
        <v>80</v>
      </c>
    </row>
    <row r="29" spans="2:5" ht="124.2" x14ac:dyDescent="0.25">
      <c r="C29" s="69" t="s">
        <v>81</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0"/>
  <sheetViews>
    <sheetView topLeftCell="A13" zoomScaleNormal="100" workbookViewId="0">
      <selection activeCell="L37" sqref="L36:L37"/>
    </sheetView>
  </sheetViews>
  <sheetFormatPr defaultColWidth="9.109375" defaultRowHeight="11.4" x14ac:dyDescent="0.2"/>
  <cols>
    <col min="1" max="1" width="4.33203125" style="1" customWidth="1"/>
    <col min="2" max="2" width="4.6640625" style="2" customWidth="1"/>
    <col min="3" max="3" width="40" style="2" customWidth="1"/>
    <col min="4" max="4" width="5.6640625" style="1" customWidth="1"/>
    <col min="5" max="5" width="8.5546875" style="1" customWidth="1"/>
    <col min="6" max="6" width="11.33203125" style="3" customWidth="1"/>
    <col min="7" max="7" width="10.5546875" style="3" customWidth="1"/>
    <col min="8" max="16384" width="9.109375" style="1"/>
  </cols>
  <sheetData>
    <row r="2" spans="1:7" ht="12" x14ac:dyDescent="0.2">
      <c r="C2" s="75" t="s">
        <v>16</v>
      </c>
    </row>
    <row r="5" spans="1:7" x14ac:dyDescent="0.2">
      <c r="A5" s="4" t="s">
        <v>5</v>
      </c>
      <c r="C5" s="2" t="s">
        <v>17</v>
      </c>
      <c r="G5" s="3">
        <f>G15</f>
        <v>0</v>
      </c>
    </row>
    <row r="6" spans="1:7" x14ac:dyDescent="0.2">
      <c r="A6" s="4" t="s">
        <v>7</v>
      </c>
      <c r="C6" s="2" t="s">
        <v>18</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9"/>
      <c r="E12" s="9"/>
      <c r="F12" s="10"/>
      <c r="G12" s="10"/>
    </row>
    <row r="13" spans="1:7" x14ac:dyDescent="0.2">
      <c r="A13" s="4"/>
      <c r="B13" s="2" t="s">
        <v>19</v>
      </c>
      <c r="C13" s="2" t="s">
        <v>20</v>
      </c>
      <c r="G13" s="3">
        <f>G38</f>
        <v>0</v>
      </c>
    </row>
    <row r="14" spans="1:7" x14ac:dyDescent="0.2">
      <c r="A14" s="4"/>
      <c r="B14" s="8" t="s">
        <v>21</v>
      </c>
      <c r="C14" s="8" t="s">
        <v>22</v>
      </c>
      <c r="D14" s="9"/>
      <c r="E14" s="9"/>
      <c r="F14" s="10"/>
      <c r="G14" s="10">
        <f>G56</f>
        <v>0</v>
      </c>
    </row>
    <row r="15" spans="1:7" ht="12" thickBot="1" x14ac:dyDescent="0.25">
      <c r="A15" s="4"/>
      <c r="B15" s="11"/>
      <c r="C15" s="11" t="s">
        <v>8</v>
      </c>
      <c r="D15" s="12"/>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76" t="s">
        <v>26</v>
      </c>
      <c r="D19" s="14"/>
      <c r="E19" s="14"/>
      <c r="F19" s="15"/>
      <c r="G19" s="15">
        <f>G67</f>
        <v>0</v>
      </c>
    </row>
    <row r="20" spans="1:7" x14ac:dyDescent="0.2">
      <c r="A20" s="4"/>
      <c r="B20" s="2" t="s">
        <v>24</v>
      </c>
      <c r="C20" s="2" t="s">
        <v>27</v>
      </c>
      <c r="G20" s="3">
        <f>G74</f>
        <v>0</v>
      </c>
    </row>
    <row r="21" spans="1:7" ht="12" thickBot="1" x14ac:dyDescent="0.25">
      <c r="A21" s="4"/>
      <c r="B21" s="11" t="s">
        <v>25</v>
      </c>
      <c r="C21" s="11" t="s">
        <v>8</v>
      </c>
      <c r="D21" s="12"/>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7" t="s">
        <v>20</v>
      </c>
    </row>
    <row r="28" spans="1:7" x14ac:dyDescent="0.2">
      <c r="D28" s="1" t="s">
        <v>31</v>
      </c>
      <c r="E28" s="1" t="s">
        <v>33</v>
      </c>
      <c r="F28" s="3" t="s">
        <v>34</v>
      </c>
      <c r="G28" s="3" t="s">
        <v>32</v>
      </c>
    </row>
    <row r="29" spans="1:7" x14ac:dyDescent="0.2">
      <c r="C29" s="24"/>
      <c r="E29" s="18"/>
    </row>
    <row r="30" spans="1:7" ht="34.200000000000003" x14ac:dyDescent="0.2">
      <c r="B30" s="2" t="s">
        <v>30</v>
      </c>
      <c r="C30" s="24" t="s">
        <v>85</v>
      </c>
      <c r="D30" s="1" t="s">
        <v>35</v>
      </c>
      <c r="E30" s="18">
        <v>1</v>
      </c>
      <c r="G30" s="3">
        <f t="shared" ref="G30:G51" si="0">E30*F30</f>
        <v>0</v>
      </c>
    </row>
    <row r="31" spans="1:7" x14ac:dyDescent="0.2">
      <c r="C31" s="24"/>
      <c r="E31" s="18"/>
    </row>
    <row r="32" spans="1:7" ht="38.25" customHeight="1" x14ac:dyDescent="0.2">
      <c r="B32" s="2" t="s">
        <v>36</v>
      </c>
      <c r="C32" s="24" t="s">
        <v>65</v>
      </c>
      <c r="D32" s="1" t="s">
        <v>40</v>
      </c>
      <c r="E32" s="18">
        <v>4</v>
      </c>
      <c r="G32" s="3">
        <f>E32*F32</f>
        <v>0</v>
      </c>
    </row>
    <row r="33" spans="1:7" x14ac:dyDescent="0.2">
      <c r="C33" s="24"/>
      <c r="E33" s="18"/>
    </row>
    <row r="34" spans="1:7" ht="34.200000000000003" x14ac:dyDescent="0.2">
      <c r="B34" s="2" t="s">
        <v>37</v>
      </c>
      <c r="C34" s="24" t="s">
        <v>82</v>
      </c>
      <c r="D34" s="1" t="s">
        <v>40</v>
      </c>
      <c r="E34" s="18">
        <v>13</v>
      </c>
      <c r="G34" s="3">
        <f>E34*F34</f>
        <v>0</v>
      </c>
    </row>
    <row r="35" spans="1:7" x14ac:dyDescent="0.2">
      <c r="C35" s="24"/>
      <c r="E35" s="18"/>
    </row>
    <row r="36" spans="1:7" ht="34.200000000000003" x14ac:dyDescent="0.2">
      <c r="B36" s="2" t="s">
        <v>38</v>
      </c>
      <c r="C36" s="24" t="s">
        <v>41</v>
      </c>
      <c r="D36" s="1" t="s">
        <v>39</v>
      </c>
      <c r="E36" s="18">
        <v>1</v>
      </c>
      <c r="G36" s="3">
        <f>E36*F36</f>
        <v>0</v>
      </c>
    </row>
    <row r="37" spans="1:7" x14ac:dyDescent="0.2">
      <c r="C37" s="24"/>
      <c r="E37" s="18"/>
    </row>
    <row r="38" spans="1:7" ht="12" thickBot="1" x14ac:dyDescent="0.25">
      <c r="C38" s="78" t="s">
        <v>8</v>
      </c>
      <c r="D38" s="12"/>
      <c r="E38" s="20"/>
      <c r="F38" s="13"/>
      <c r="G38" s="13">
        <f>SUM(G29:G37)</f>
        <v>0</v>
      </c>
    </row>
    <row r="39" spans="1:7" ht="12" thickTop="1" x14ac:dyDescent="0.2">
      <c r="C39" s="24"/>
      <c r="E39" s="18"/>
    </row>
    <row r="40" spans="1:7" x14ac:dyDescent="0.2">
      <c r="C40" s="24"/>
      <c r="E40" s="18"/>
    </row>
    <row r="41" spans="1:7" x14ac:dyDescent="0.2">
      <c r="C41" s="24"/>
      <c r="E41" s="18"/>
    </row>
    <row r="42" spans="1:7" x14ac:dyDescent="0.2">
      <c r="B42" s="2" t="s">
        <v>21</v>
      </c>
      <c r="C42" s="79" t="s">
        <v>22</v>
      </c>
      <c r="E42" s="18"/>
    </row>
    <row r="43" spans="1:7" x14ac:dyDescent="0.2">
      <c r="C43" s="24"/>
      <c r="E43" s="18"/>
    </row>
    <row r="44" spans="1:7" ht="45.6" x14ac:dyDescent="0.2">
      <c r="B44" s="2" t="s">
        <v>42</v>
      </c>
      <c r="C44" s="24" t="s">
        <v>62</v>
      </c>
      <c r="D44" s="1" t="s">
        <v>40</v>
      </c>
      <c r="E44" s="18">
        <v>4</v>
      </c>
      <c r="G44" s="3">
        <f>E44*F44</f>
        <v>0</v>
      </c>
    </row>
    <row r="45" spans="1:7" x14ac:dyDescent="0.2">
      <c r="C45" s="24"/>
      <c r="E45" s="18"/>
    </row>
    <row r="46" spans="1:7" ht="34.200000000000003" x14ac:dyDescent="0.2">
      <c r="B46" s="2" t="s">
        <v>43</v>
      </c>
      <c r="C46" s="24" t="s">
        <v>44</v>
      </c>
      <c r="D46" s="1" t="s">
        <v>40</v>
      </c>
      <c r="E46" s="18">
        <v>17</v>
      </c>
      <c r="G46" s="3">
        <f t="shared" ref="G46" si="1">E46*F46</f>
        <v>0</v>
      </c>
    </row>
    <row r="47" spans="1:7" x14ac:dyDescent="0.2">
      <c r="B47" s="1"/>
      <c r="C47" s="24"/>
    </row>
    <row r="48" spans="1:7" s="17" customFormat="1" ht="22.8" x14ac:dyDescent="0.2">
      <c r="A48" s="53"/>
      <c r="B48" s="2" t="s">
        <v>45</v>
      </c>
      <c r="C48" s="24" t="s">
        <v>103</v>
      </c>
      <c r="D48" s="1" t="s">
        <v>59</v>
      </c>
      <c r="E48" s="18">
        <v>1</v>
      </c>
      <c r="F48" s="3"/>
      <c r="G48" s="3">
        <f t="shared" ref="G48" si="2">E48*F48</f>
        <v>0</v>
      </c>
    </row>
    <row r="49" spans="1:7" x14ac:dyDescent="0.2">
      <c r="B49" s="1"/>
      <c r="C49" s="24"/>
      <c r="E49" s="18"/>
    </row>
    <row r="50" spans="1:7" ht="45.6" x14ac:dyDescent="0.2">
      <c r="B50" s="2" t="s">
        <v>46</v>
      </c>
      <c r="C50" s="21" t="s">
        <v>63</v>
      </c>
      <c r="E50" s="18"/>
    </row>
    <row r="51" spans="1:7" x14ac:dyDescent="0.2">
      <c r="C51" s="21" t="s">
        <v>47</v>
      </c>
      <c r="D51" s="1" t="s">
        <v>49</v>
      </c>
      <c r="E51" s="18">
        <v>4</v>
      </c>
      <c r="G51" s="3">
        <f t="shared" si="0"/>
        <v>0</v>
      </c>
    </row>
    <row r="52" spans="1:7" x14ac:dyDescent="0.2">
      <c r="C52" s="21" t="s">
        <v>48</v>
      </c>
      <c r="D52" s="1" t="s">
        <v>49</v>
      </c>
      <c r="E52" s="18">
        <v>4</v>
      </c>
      <c r="G52" s="3">
        <f t="shared" ref="G52:G53" si="3">E52*F52</f>
        <v>0</v>
      </c>
    </row>
    <row r="53" spans="1:7" x14ac:dyDescent="0.2">
      <c r="C53" s="21" t="s">
        <v>50</v>
      </c>
      <c r="D53" s="1" t="s">
        <v>59</v>
      </c>
      <c r="E53" s="18">
        <v>0.2</v>
      </c>
      <c r="F53" s="3">
        <f>SUM(G51:G52)</f>
        <v>0</v>
      </c>
      <c r="G53" s="3">
        <f t="shared" si="3"/>
        <v>0</v>
      </c>
    </row>
    <row r="54" spans="1:7" x14ac:dyDescent="0.2">
      <c r="C54" s="21"/>
      <c r="E54" s="18"/>
    </row>
    <row r="55" spans="1:7" x14ac:dyDescent="0.2">
      <c r="C55" s="24"/>
      <c r="E55" s="18"/>
    </row>
    <row r="56" spans="1:7" ht="12" thickBot="1" x14ac:dyDescent="0.25">
      <c r="B56" s="11"/>
      <c r="C56" s="78" t="s">
        <v>8</v>
      </c>
      <c r="D56" s="12"/>
      <c r="E56" s="20"/>
      <c r="F56" s="13"/>
      <c r="G56" s="13">
        <f>SUM(G44:G54)</f>
        <v>0</v>
      </c>
    </row>
    <row r="57" spans="1:7" ht="12" thickTop="1" x14ac:dyDescent="0.2">
      <c r="C57" s="24"/>
      <c r="E57" s="18"/>
    </row>
    <row r="58" spans="1:7" x14ac:dyDescent="0.2">
      <c r="C58" s="24"/>
      <c r="E58" s="18"/>
    </row>
    <row r="59" spans="1:7" x14ac:dyDescent="0.2">
      <c r="A59" s="4" t="s">
        <v>51</v>
      </c>
      <c r="C59" s="24" t="s">
        <v>18</v>
      </c>
      <c r="E59" s="18"/>
    </row>
    <row r="60" spans="1:7" x14ac:dyDescent="0.2">
      <c r="C60" s="24"/>
      <c r="E60" s="18"/>
    </row>
    <row r="61" spans="1:7" x14ac:dyDescent="0.2">
      <c r="B61" s="2">
        <v>3</v>
      </c>
      <c r="C61" s="79" t="s">
        <v>26</v>
      </c>
      <c r="E61" s="18"/>
    </row>
    <row r="62" spans="1:7" x14ac:dyDescent="0.2">
      <c r="C62" s="24"/>
      <c r="E62" s="18"/>
    </row>
    <row r="63" spans="1:7" ht="45.6" x14ac:dyDescent="0.2">
      <c r="B63" s="2" t="s">
        <v>52</v>
      </c>
      <c r="C63" s="24" t="s">
        <v>84</v>
      </c>
      <c r="D63" s="1" t="s">
        <v>40</v>
      </c>
      <c r="E63" s="18">
        <v>4</v>
      </c>
      <c r="G63" s="3">
        <f t="shared" ref="G63:G65" si="4">E63*F63</f>
        <v>0</v>
      </c>
    </row>
    <row r="64" spans="1:7" x14ac:dyDescent="0.2">
      <c r="C64" s="24"/>
      <c r="E64" s="18"/>
    </row>
    <row r="65" spans="2:7" ht="45.6" x14ac:dyDescent="0.2">
      <c r="B65" s="2" t="s">
        <v>53</v>
      </c>
      <c r="C65" s="24" t="s">
        <v>83</v>
      </c>
      <c r="D65" s="1" t="s">
        <v>40</v>
      </c>
      <c r="E65" s="18">
        <v>17</v>
      </c>
      <c r="G65" s="3">
        <f t="shared" si="4"/>
        <v>0</v>
      </c>
    </row>
    <row r="66" spans="2:7" x14ac:dyDescent="0.2">
      <c r="C66" s="24"/>
      <c r="E66" s="18"/>
    </row>
    <row r="67" spans="2:7" ht="12" thickBot="1" x14ac:dyDescent="0.25">
      <c r="B67" s="11"/>
      <c r="C67" s="78" t="s">
        <v>54</v>
      </c>
      <c r="D67" s="12"/>
      <c r="E67" s="20"/>
      <c r="F67" s="13"/>
      <c r="G67" s="13">
        <f>SUM(G63:G65)</f>
        <v>0</v>
      </c>
    </row>
    <row r="68" spans="2:7" ht="12" thickTop="1" x14ac:dyDescent="0.2">
      <c r="C68" s="24"/>
      <c r="E68" s="18"/>
    </row>
    <row r="69" spans="2:7" x14ac:dyDescent="0.2">
      <c r="C69" s="24"/>
      <c r="E69" s="18"/>
    </row>
    <row r="70" spans="2:7" x14ac:dyDescent="0.2">
      <c r="B70" s="2">
        <v>4</v>
      </c>
      <c r="C70" s="79" t="s">
        <v>27</v>
      </c>
      <c r="E70" s="18"/>
    </row>
    <row r="71" spans="2:7" x14ac:dyDescent="0.2">
      <c r="C71" s="24"/>
      <c r="E71" s="18"/>
    </row>
    <row r="72" spans="2:7" ht="45.6" x14ac:dyDescent="0.2">
      <c r="B72" s="2" t="s">
        <v>55</v>
      </c>
      <c r="C72" s="24" t="s">
        <v>104</v>
      </c>
      <c r="D72" s="1" t="s">
        <v>40</v>
      </c>
      <c r="E72" s="18">
        <v>10</v>
      </c>
      <c r="G72" s="3">
        <f>E72*F72</f>
        <v>0</v>
      </c>
    </row>
    <row r="73" spans="2:7" x14ac:dyDescent="0.2">
      <c r="C73" s="24"/>
      <c r="E73" s="18"/>
    </row>
    <row r="74" spans="2:7" ht="12" thickBot="1" x14ac:dyDescent="0.25">
      <c r="B74" s="11"/>
      <c r="C74" s="78" t="s">
        <v>8</v>
      </c>
      <c r="D74" s="12"/>
      <c r="E74" s="20"/>
      <c r="F74" s="13"/>
      <c r="G74" s="13">
        <f>SUM(G72:G73)</f>
        <v>0</v>
      </c>
    </row>
    <row r="75" spans="2:7" ht="12" thickTop="1" x14ac:dyDescent="0.2">
      <c r="C75" s="24"/>
      <c r="E75" s="18"/>
    </row>
    <row r="76" spans="2:7" x14ac:dyDescent="0.2">
      <c r="C76" s="24"/>
      <c r="E76" s="18"/>
    </row>
    <row r="77" spans="2:7" x14ac:dyDescent="0.2">
      <c r="C77" s="24"/>
      <c r="E77" s="18"/>
    </row>
    <row r="78" spans="2:7" x14ac:dyDescent="0.2">
      <c r="C78" s="24"/>
      <c r="E78" s="18"/>
    </row>
    <row r="79" spans="2:7" x14ac:dyDescent="0.2">
      <c r="C79" s="24"/>
      <c r="E79" s="18"/>
    </row>
    <row r="80" spans="2:7" x14ac:dyDescent="0.2">
      <c r="C80" s="24"/>
      <c r="E80" s="18"/>
    </row>
    <row r="81" spans="3:5" x14ac:dyDescent="0.2">
      <c r="C81" s="24"/>
      <c r="E81" s="18"/>
    </row>
    <row r="82" spans="3:5" x14ac:dyDescent="0.2">
      <c r="C82" s="24"/>
      <c r="E82" s="18"/>
    </row>
    <row r="83" spans="3:5" x14ac:dyDescent="0.2">
      <c r="C83" s="24"/>
      <c r="E83" s="18"/>
    </row>
    <row r="84" spans="3:5" x14ac:dyDescent="0.2">
      <c r="C84" s="24"/>
      <c r="E84" s="18"/>
    </row>
    <row r="85" spans="3:5" x14ac:dyDescent="0.2">
      <c r="C85" s="24"/>
      <c r="E85" s="18"/>
    </row>
    <row r="86" spans="3:5" x14ac:dyDescent="0.2">
      <c r="C86" s="24"/>
      <c r="E86" s="18"/>
    </row>
    <row r="87" spans="3:5" x14ac:dyDescent="0.2">
      <c r="C87" s="24"/>
      <c r="E87" s="18"/>
    </row>
    <row r="88" spans="3:5" x14ac:dyDescent="0.2">
      <c r="C88" s="24"/>
      <c r="E88" s="18"/>
    </row>
    <row r="89" spans="3:5" x14ac:dyDescent="0.2">
      <c r="C89" s="24"/>
      <c r="E89" s="18"/>
    </row>
    <row r="90" spans="3:5" x14ac:dyDescent="0.2">
      <c r="C90" s="24"/>
      <c r="E90" s="18"/>
    </row>
    <row r="91" spans="3:5" x14ac:dyDescent="0.2">
      <c r="C91" s="24"/>
      <c r="E91" s="18"/>
    </row>
    <row r="92" spans="3:5" x14ac:dyDescent="0.2">
      <c r="C92" s="24"/>
      <c r="E92" s="18"/>
    </row>
    <row r="93" spans="3:5" x14ac:dyDescent="0.2">
      <c r="C93" s="24"/>
      <c r="E93" s="18"/>
    </row>
    <row r="94" spans="3:5" x14ac:dyDescent="0.2">
      <c r="C94" s="24"/>
      <c r="E94" s="18"/>
    </row>
    <row r="95" spans="3:5" x14ac:dyDescent="0.2">
      <c r="C95" s="24"/>
      <c r="E95" s="18"/>
    </row>
    <row r="96" spans="3:5"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row>
    <row r="379" spans="3:5" x14ac:dyDescent="0.2">
      <c r="C379" s="24"/>
    </row>
    <row r="380" spans="3:5" x14ac:dyDescent="0.2">
      <c r="C380" s="24"/>
    </row>
    <row r="381" spans="3:5" x14ac:dyDescent="0.2">
      <c r="C381" s="24"/>
    </row>
    <row r="382" spans="3:5" x14ac:dyDescent="0.2">
      <c r="C382" s="24"/>
    </row>
    <row r="383" spans="3:5" x14ac:dyDescent="0.2">
      <c r="C383" s="24"/>
    </row>
    <row r="384" spans="3:5" x14ac:dyDescent="0.2">
      <c r="C384" s="24"/>
    </row>
    <row r="385" spans="3:3" x14ac:dyDescent="0.2">
      <c r="C385" s="24"/>
    </row>
    <row r="386" spans="3:3" x14ac:dyDescent="0.2">
      <c r="C386" s="24"/>
    </row>
    <row r="387" spans="3:3" x14ac:dyDescent="0.2">
      <c r="C387" s="24"/>
    </row>
    <row r="388" spans="3:3" x14ac:dyDescent="0.2">
      <c r="C388" s="24"/>
    </row>
    <row r="389" spans="3:3" x14ac:dyDescent="0.2">
      <c r="C389" s="24"/>
    </row>
    <row r="390" spans="3:3" x14ac:dyDescent="0.2">
      <c r="C390" s="24"/>
    </row>
    <row r="391" spans="3:3" x14ac:dyDescent="0.2">
      <c r="C391" s="24"/>
    </row>
    <row r="392" spans="3:3" x14ac:dyDescent="0.2">
      <c r="C392" s="24"/>
    </row>
    <row r="393" spans="3:3" x14ac:dyDescent="0.2">
      <c r="C393" s="24"/>
    </row>
    <row r="394" spans="3:3" x14ac:dyDescent="0.2">
      <c r="C394" s="24"/>
    </row>
    <row r="395" spans="3:3" x14ac:dyDescent="0.2">
      <c r="C395" s="24"/>
    </row>
    <row r="396" spans="3:3" x14ac:dyDescent="0.2">
      <c r="C396" s="24"/>
    </row>
    <row r="397" spans="3:3" x14ac:dyDescent="0.2">
      <c r="C397" s="24"/>
    </row>
    <row r="398" spans="3:3" x14ac:dyDescent="0.2">
      <c r="C398" s="24"/>
    </row>
    <row r="399" spans="3:3" x14ac:dyDescent="0.2">
      <c r="C399" s="24"/>
    </row>
    <row r="400" spans="3:3"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sheetData>
  <phoneticPr fontId="20" type="noConversion"/>
  <pageMargins left="0.7" right="0.7" top="0.75" bottom="0.75" header="0.3" footer="0.3"/>
  <pageSetup paperSize="9" orientation="portrait" horizontalDpi="300" verticalDpi="300"/>
  <rowBreaks count="2" manualBreakCount="2">
    <brk id="23" max="6" man="1"/>
    <brk id="5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1"/>
  <sheetViews>
    <sheetView topLeftCell="A6" zoomScaleNormal="100" workbookViewId="0">
      <selection activeCell="F38" sqref="F38"/>
    </sheetView>
  </sheetViews>
  <sheetFormatPr defaultRowHeight="11.4" x14ac:dyDescent="0.2"/>
  <cols>
    <col min="1" max="1" width="4.88671875" style="17" customWidth="1"/>
    <col min="2" max="2" width="46.5546875" style="17" customWidth="1"/>
    <col min="3" max="3" width="5.88671875" style="27" customWidth="1"/>
    <col min="4" max="4" width="8" style="27" customWidth="1"/>
    <col min="5" max="5" width="9.109375" style="17"/>
    <col min="6" max="6" width="12.6640625" style="17"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5"/>
      <c r="B1" s="26" t="s">
        <v>4</v>
      </c>
    </row>
    <row r="2" spans="1:6" ht="12" x14ac:dyDescent="0.2">
      <c r="A2" s="25"/>
      <c r="B2" s="26"/>
    </row>
    <row r="3" spans="1:6" ht="12" x14ac:dyDescent="0.25">
      <c r="A3" s="28" t="s">
        <v>66</v>
      </c>
      <c r="B3" s="26" t="s">
        <v>67</v>
      </c>
      <c r="F3" s="29">
        <f>F38</f>
        <v>0</v>
      </c>
    </row>
    <row r="4" spans="1:6" ht="12" x14ac:dyDescent="0.25">
      <c r="A4" s="28" t="s">
        <v>68</v>
      </c>
      <c r="B4" s="26" t="s">
        <v>58</v>
      </c>
      <c r="F4" s="29">
        <f>F56</f>
        <v>0</v>
      </c>
    </row>
    <row r="5" spans="1:6" ht="12.6" thickBot="1" x14ac:dyDescent="0.3">
      <c r="A5" s="30"/>
      <c r="B5" s="31" t="s">
        <v>69</v>
      </c>
      <c r="C5" s="32"/>
      <c r="D5" s="32"/>
      <c r="E5" s="31"/>
      <c r="F5" s="33">
        <f>SUM(F2:F4)</f>
        <v>0</v>
      </c>
    </row>
    <row r="6" spans="1:6" ht="12.6" thickTop="1" x14ac:dyDescent="0.25">
      <c r="A6" s="30"/>
      <c r="B6" s="34"/>
      <c r="F6" s="35"/>
    </row>
    <row r="7" spans="1:6" ht="12" x14ac:dyDescent="0.2">
      <c r="A7" s="25"/>
      <c r="B7" s="36"/>
      <c r="C7" s="56"/>
      <c r="D7" s="37"/>
      <c r="E7" s="38"/>
      <c r="F7" s="39"/>
    </row>
    <row r="8" spans="1:6" ht="12" x14ac:dyDescent="0.2">
      <c r="A8" s="25"/>
      <c r="B8" s="36" t="s">
        <v>70</v>
      </c>
      <c r="C8" s="37"/>
      <c r="D8" s="37"/>
      <c r="E8" s="38"/>
      <c r="F8" s="39"/>
    </row>
    <row r="9" spans="1:6" ht="12" x14ac:dyDescent="0.2">
      <c r="A9" s="25"/>
      <c r="B9" s="36"/>
      <c r="C9" s="37"/>
      <c r="D9" s="37"/>
      <c r="E9" s="38"/>
      <c r="F9" s="39"/>
    </row>
    <row r="10" spans="1:6" x14ac:dyDescent="0.2">
      <c r="A10" s="40">
        <v>1.01</v>
      </c>
      <c r="B10" s="17" t="s">
        <v>86</v>
      </c>
      <c r="C10" s="37" t="s">
        <v>59</v>
      </c>
      <c r="D10" s="70">
        <v>1</v>
      </c>
      <c r="E10" s="43"/>
      <c r="F10" s="41">
        <f t="shared" ref="F10" si="0">D10*E10</f>
        <v>0</v>
      </c>
    </row>
    <row r="11" spans="1:6" x14ac:dyDescent="0.2">
      <c r="A11" s="25"/>
      <c r="B11" s="39"/>
      <c r="C11" s="37"/>
      <c r="D11" s="37"/>
      <c r="E11" s="38"/>
      <c r="F11" s="41"/>
    </row>
    <row r="12" spans="1:6" ht="22.8" x14ac:dyDescent="0.2">
      <c r="A12" s="40">
        <f>SUM(A10,0.01)</f>
        <v>1.02</v>
      </c>
      <c r="B12" s="42" t="s">
        <v>87</v>
      </c>
      <c r="C12" s="37"/>
      <c r="D12" s="58"/>
      <c r="E12" s="43"/>
      <c r="F12" s="41"/>
    </row>
    <row r="13" spans="1:6" x14ac:dyDescent="0.2">
      <c r="A13" s="40"/>
      <c r="B13" s="42" t="s">
        <v>71</v>
      </c>
      <c r="C13" s="37" t="s">
        <v>59</v>
      </c>
      <c r="D13" s="58">
        <v>1</v>
      </c>
      <c r="E13" s="43"/>
      <c r="F13" s="41">
        <f t="shared" ref="F13:F17" si="1">D13*E13</f>
        <v>0</v>
      </c>
    </row>
    <row r="14" spans="1:6" x14ac:dyDescent="0.2">
      <c r="A14" s="40"/>
      <c r="B14" s="42" t="s">
        <v>72</v>
      </c>
      <c r="C14" s="37" t="s">
        <v>59</v>
      </c>
      <c r="D14" s="58">
        <v>1</v>
      </c>
      <c r="E14" s="43"/>
      <c r="F14" s="41">
        <f t="shared" si="1"/>
        <v>0</v>
      </c>
    </row>
    <row r="15" spans="1:6" x14ac:dyDescent="0.2">
      <c r="A15" s="40"/>
      <c r="B15" s="42" t="s">
        <v>73</v>
      </c>
      <c r="C15" s="37" t="s">
        <v>59</v>
      </c>
      <c r="D15" s="58">
        <v>1</v>
      </c>
      <c r="E15" s="43"/>
      <c r="F15" s="41">
        <f t="shared" si="1"/>
        <v>0</v>
      </c>
    </row>
    <row r="16" spans="1:6" x14ac:dyDescent="0.2">
      <c r="A16" s="40"/>
      <c r="B16" s="42" t="s">
        <v>74</v>
      </c>
      <c r="C16" s="37" t="s">
        <v>59</v>
      </c>
      <c r="D16" s="58">
        <v>1</v>
      </c>
      <c r="E16" s="43"/>
      <c r="F16" s="41">
        <f t="shared" si="1"/>
        <v>0</v>
      </c>
    </row>
    <row r="17" spans="1:6" x14ac:dyDescent="0.2">
      <c r="A17" s="40"/>
      <c r="B17" s="42" t="s">
        <v>75</v>
      </c>
      <c r="C17" s="37" t="s">
        <v>59</v>
      </c>
      <c r="D17" s="58">
        <v>1</v>
      </c>
      <c r="E17" s="43"/>
      <c r="F17" s="41">
        <f t="shared" si="1"/>
        <v>0</v>
      </c>
    </row>
    <row r="18" spans="1:6" x14ac:dyDescent="0.2">
      <c r="A18" s="40"/>
      <c r="B18" s="42"/>
      <c r="C18" s="37"/>
      <c r="D18" s="58"/>
      <c r="E18" s="43"/>
      <c r="F18" s="41"/>
    </row>
    <row r="19" spans="1:6" ht="57" x14ac:dyDescent="0.2">
      <c r="A19" s="40">
        <f>SUM(A12,0.01)</f>
        <v>1.03</v>
      </c>
      <c r="B19" s="44" t="s">
        <v>88</v>
      </c>
      <c r="C19" s="37" t="s">
        <v>35</v>
      </c>
      <c r="D19" s="58">
        <v>1</v>
      </c>
      <c r="E19" s="43"/>
      <c r="F19" s="41">
        <f>D19*E19</f>
        <v>0</v>
      </c>
    </row>
    <row r="20" spans="1:6" x14ac:dyDescent="0.2">
      <c r="A20" s="40"/>
      <c r="B20" s="42"/>
      <c r="C20" s="37"/>
      <c r="D20" s="58"/>
      <c r="E20" s="43"/>
      <c r="F20" s="41"/>
    </row>
    <row r="21" spans="1:6" ht="45.6" x14ac:dyDescent="0.2">
      <c r="A21" s="40">
        <f>SUM(A19,0.01)</f>
        <v>1.04</v>
      </c>
      <c r="B21" s="44" t="s">
        <v>89</v>
      </c>
      <c r="C21" s="37" t="s">
        <v>35</v>
      </c>
      <c r="D21" s="58">
        <v>1</v>
      </c>
      <c r="E21" s="43"/>
      <c r="F21" s="41">
        <f>D21*E21</f>
        <v>0</v>
      </c>
    </row>
    <row r="22" spans="1:6" x14ac:dyDescent="0.2">
      <c r="A22" s="40"/>
      <c r="B22" s="45"/>
    </row>
    <row r="23" spans="1:6" x14ac:dyDescent="0.2">
      <c r="A23" s="40">
        <f>SUM(A21,0.01)</f>
        <v>1.05</v>
      </c>
      <c r="B23" s="44" t="s">
        <v>90</v>
      </c>
      <c r="C23" s="37" t="s">
        <v>35</v>
      </c>
      <c r="D23" s="58">
        <v>2</v>
      </c>
      <c r="E23" s="43"/>
      <c r="F23" s="41">
        <f t="shared" ref="F23" si="2">D23*E23</f>
        <v>0</v>
      </c>
    </row>
    <row r="25" spans="1:6" ht="34.200000000000003" x14ac:dyDescent="0.2">
      <c r="A25" s="40">
        <f>SUM(A23,0.01)</f>
        <v>1.06</v>
      </c>
      <c r="B25" s="44" t="s">
        <v>91</v>
      </c>
      <c r="C25" s="37" t="s">
        <v>35</v>
      </c>
      <c r="D25" s="58">
        <v>1</v>
      </c>
      <c r="E25" s="43"/>
      <c r="F25" s="41">
        <f>D25*E25</f>
        <v>0</v>
      </c>
    </row>
    <row r="26" spans="1:6" x14ac:dyDescent="0.2">
      <c r="A26" s="40"/>
    </row>
    <row r="27" spans="1:6" ht="22.8" x14ac:dyDescent="0.2">
      <c r="A27" s="40">
        <f t="shared" ref="A27:A33" si="3">SUM(A25,0.01)</f>
        <v>1.07</v>
      </c>
      <c r="B27" s="24" t="s">
        <v>105</v>
      </c>
      <c r="C27" s="57" t="s">
        <v>59</v>
      </c>
      <c r="D27" s="71">
        <v>1</v>
      </c>
      <c r="E27" s="3"/>
      <c r="F27" s="3">
        <f t="shared" ref="F27" si="4">D27*E27</f>
        <v>0</v>
      </c>
    </row>
    <row r="28" spans="1:6" x14ac:dyDescent="0.2">
      <c r="A28" s="40"/>
    </row>
    <row r="29" spans="1:6" ht="39.6" customHeight="1" x14ac:dyDescent="0.2">
      <c r="A29" s="40">
        <f t="shared" si="3"/>
        <v>1.08</v>
      </c>
      <c r="B29" s="44" t="s">
        <v>106</v>
      </c>
      <c r="C29" s="37" t="s">
        <v>35</v>
      </c>
      <c r="D29" s="58">
        <v>1</v>
      </c>
      <c r="E29" s="43"/>
      <c r="F29" s="41">
        <f>D29*E29</f>
        <v>0</v>
      </c>
    </row>
    <row r="30" spans="1:6" x14ac:dyDescent="0.2">
      <c r="A30" s="40"/>
      <c r="E30" s="43"/>
      <c r="F30" s="41"/>
    </row>
    <row r="31" spans="1:6" ht="22.8" x14ac:dyDescent="0.2">
      <c r="A31" s="40">
        <f t="shared" si="3"/>
        <v>1.0900000000000001</v>
      </c>
      <c r="B31" s="44" t="s">
        <v>100</v>
      </c>
      <c r="C31" s="37" t="s">
        <v>35</v>
      </c>
      <c r="D31" s="58">
        <v>1</v>
      </c>
      <c r="E31" s="43"/>
      <c r="F31" s="41">
        <f>D31*E31</f>
        <v>0</v>
      </c>
    </row>
    <row r="32" spans="1:6" x14ac:dyDescent="0.2">
      <c r="A32" s="40"/>
      <c r="B32" s="44"/>
      <c r="C32" s="37"/>
      <c r="D32" s="58"/>
      <c r="E32" s="43"/>
      <c r="F32" s="41"/>
    </row>
    <row r="33" spans="1:6" ht="22.8" x14ac:dyDescent="0.2">
      <c r="A33" s="40">
        <f t="shared" si="3"/>
        <v>1.1000000000000001</v>
      </c>
      <c r="B33" s="39" t="s">
        <v>92</v>
      </c>
      <c r="C33" s="37" t="s">
        <v>35</v>
      </c>
      <c r="D33" s="58">
        <v>1</v>
      </c>
      <c r="E33" s="43"/>
      <c r="F33" s="41">
        <f>D33*E33</f>
        <v>0</v>
      </c>
    </row>
    <row r="34" spans="1:6" x14ac:dyDescent="0.2">
      <c r="A34" s="40"/>
      <c r="B34" s="45"/>
      <c r="C34" s="37"/>
      <c r="D34" s="58"/>
      <c r="E34" s="43"/>
      <c r="F34" s="41"/>
    </row>
    <row r="35" spans="1:6" s="1" customFormat="1" ht="22.8" x14ac:dyDescent="0.2">
      <c r="A35" s="40">
        <f>SUM(A33,0.01)</f>
        <v>1.1100000000000001</v>
      </c>
      <c r="B35" s="44" t="s">
        <v>107</v>
      </c>
      <c r="D35" s="17"/>
      <c r="F35" s="41"/>
    </row>
    <row r="36" spans="1:6" s="1" customFormat="1" x14ac:dyDescent="0.2">
      <c r="A36" s="80"/>
      <c r="B36" s="44"/>
      <c r="C36" s="37" t="s">
        <v>35</v>
      </c>
      <c r="D36" s="58">
        <v>1</v>
      </c>
      <c r="E36" s="43"/>
      <c r="F36" s="41">
        <f t="shared" ref="F36" si="5">D36*E36</f>
        <v>0</v>
      </c>
    </row>
    <row r="37" spans="1:6" ht="12" thickBot="1" x14ac:dyDescent="0.25">
      <c r="A37" s="40"/>
      <c r="B37" s="44"/>
      <c r="C37" s="47"/>
      <c r="D37" s="72"/>
      <c r="E37" s="46"/>
      <c r="F37" s="41"/>
    </row>
    <row r="38" spans="1:6" ht="12.6" thickBot="1" x14ac:dyDescent="0.3">
      <c r="A38" s="25"/>
      <c r="B38" s="48" t="s">
        <v>76</v>
      </c>
      <c r="C38" s="49"/>
      <c r="D38" s="73"/>
      <c r="E38" s="50"/>
      <c r="F38" s="51">
        <f>SUM(F10:F37)</f>
        <v>0</v>
      </c>
    </row>
    <row r="39" spans="1:6" x14ac:dyDescent="0.2">
      <c r="A39" s="25"/>
      <c r="B39" s="42"/>
      <c r="C39" s="37"/>
      <c r="D39" s="58"/>
      <c r="E39" s="43"/>
      <c r="F39" s="41"/>
    </row>
    <row r="40" spans="1:6" x14ac:dyDescent="0.2">
      <c r="A40" s="25"/>
      <c r="B40" s="44"/>
      <c r="C40" s="37"/>
      <c r="D40" s="58"/>
      <c r="E40" s="43"/>
      <c r="F40" s="41"/>
    </row>
    <row r="41" spans="1:6" ht="12" x14ac:dyDescent="0.2">
      <c r="A41" s="25"/>
      <c r="B41" s="36" t="s">
        <v>77</v>
      </c>
      <c r="C41" s="37"/>
      <c r="D41" s="37"/>
      <c r="E41" s="43"/>
      <c r="F41" s="41"/>
    </row>
    <row r="42" spans="1:6" ht="12" x14ac:dyDescent="0.2">
      <c r="A42" s="25"/>
      <c r="B42" s="36"/>
      <c r="C42" s="37"/>
      <c r="D42" s="37"/>
      <c r="E42" s="43"/>
      <c r="F42" s="41"/>
    </row>
    <row r="43" spans="1:6" x14ac:dyDescent="0.2">
      <c r="A43" s="25"/>
      <c r="B43" s="34"/>
      <c r="C43" s="37"/>
      <c r="D43" s="37"/>
      <c r="E43" s="43"/>
      <c r="F43" s="41"/>
    </row>
    <row r="44" spans="1:6" ht="22.8" x14ac:dyDescent="0.2">
      <c r="A44" s="40">
        <v>2.0099999999999998</v>
      </c>
      <c r="B44" s="39" t="s">
        <v>96</v>
      </c>
    </row>
    <row r="45" spans="1:6" x14ac:dyDescent="0.2">
      <c r="A45" s="40"/>
      <c r="B45" s="39"/>
      <c r="C45" s="37" t="s">
        <v>35</v>
      </c>
      <c r="D45" s="58">
        <v>1</v>
      </c>
      <c r="E45" s="43"/>
      <c r="F45" s="41">
        <f>D45*E45</f>
        <v>0</v>
      </c>
    </row>
    <row r="46" spans="1:6" ht="45.6" x14ac:dyDescent="0.2">
      <c r="A46" s="40">
        <v>2.02</v>
      </c>
      <c r="B46" s="44" t="s">
        <v>109</v>
      </c>
      <c r="C46" s="37"/>
      <c r="D46" s="58"/>
      <c r="E46" s="46"/>
      <c r="F46" s="41"/>
    </row>
    <row r="47" spans="1:6" x14ac:dyDescent="0.2">
      <c r="A47" s="40"/>
      <c r="B47" s="74" t="s">
        <v>108</v>
      </c>
      <c r="C47" s="37" t="s">
        <v>35</v>
      </c>
      <c r="D47" s="58">
        <v>1</v>
      </c>
      <c r="E47" s="43"/>
      <c r="F47" s="41">
        <f t="shared" ref="F47" si="6">D47*E47</f>
        <v>0</v>
      </c>
    </row>
    <row r="48" spans="1:6" x14ac:dyDescent="0.2">
      <c r="B48" s="74"/>
      <c r="C48" s="37"/>
      <c r="D48" s="58"/>
      <c r="E48" s="43"/>
      <c r="F48" s="41"/>
    </row>
    <row r="49" spans="1:6" x14ac:dyDescent="0.2">
      <c r="A49" s="40">
        <f>SUM(A46,0.01)</f>
        <v>2.0299999999999998</v>
      </c>
      <c r="B49" s="74" t="s">
        <v>95</v>
      </c>
      <c r="C49" s="37" t="s">
        <v>35</v>
      </c>
      <c r="D49" s="58">
        <v>1</v>
      </c>
      <c r="E49" s="43"/>
      <c r="F49" s="41">
        <f t="shared" ref="F49" si="7">D49*E49</f>
        <v>0</v>
      </c>
    </row>
    <row r="50" spans="1:6" x14ac:dyDescent="0.2">
      <c r="B50" s="74"/>
      <c r="C50" s="17"/>
      <c r="D50" s="17"/>
    </row>
    <row r="51" spans="1:6" ht="22.8" x14ac:dyDescent="0.2">
      <c r="A51" s="40">
        <f>SUM(A49,0.01)</f>
        <v>2.0399999999999996</v>
      </c>
      <c r="B51" s="44" t="s">
        <v>93</v>
      </c>
      <c r="C51" s="37" t="s">
        <v>35</v>
      </c>
      <c r="D51" s="58">
        <v>1</v>
      </c>
      <c r="E51" s="43"/>
      <c r="F51" s="41">
        <f t="shared" ref="F51:F53" si="8">D51*E51</f>
        <v>0</v>
      </c>
    </row>
    <row r="52" spans="1:6" x14ac:dyDescent="0.2">
      <c r="B52" s="44"/>
      <c r="C52" s="37"/>
      <c r="D52" s="58"/>
      <c r="E52" s="43"/>
      <c r="F52" s="41"/>
    </row>
    <row r="53" spans="1:6" ht="22.8" x14ac:dyDescent="0.2">
      <c r="A53" s="40">
        <f>SUM(A51,0.01)</f>
        <v>2.0499999999999994</v>
      </c>
      <c r="B53" s="44" t="s">
        <v>94</v>
      </c>
      <c r="C53" s="37" t="s">
        <v>59</v>
      </c>
      <c r="D53" s="58">
        <v>1</v>
      </c>
      <c r="E53" s="43"/>
      <c r="F53" s="41">
        <f t="shared" si="8"/>
        <v>0</v>
      </c>
    </row>
    <row r="54" spans="1:6" x14ac:dyDescent="0.2">
      <c r="A54" s="40"/>
      <c r="B54" s="44"/>
      <c r="C54" s="47"/>
      <c r="D54" s="58"/>
      <c r="E54" s="43"/>
      <c r="F54" s="41"/>
    </row>
    <row r="55" spans="1:6" ht="12" thickBot="1" x14ac:dyDescent="0.25">
      <c r="A55" s="40"/>
    </row>
    <row r="56" spans="1:6" ht="12.6" thickBot="1" x14ac:dyDescent="0.3">
      <c r="A56" s="40"/>
      <c r="B56" s="48" t="s">
        <v>78</v>
      </c>
      <c r="C56" s="49"/>
      <c r="D56" s="73"/>
      <c r="E56" s="50"/>
      <c r="F56" s="51">
        <f>SUM(F45:F54)</f>
        <v>0</v>
      </c>
    </row>
    <row r="57" spans="1:6" x14ac:dyDescent="0.2">
      <c r="A57" s="40"/>
      <c r="B57" s="44"/>
      <c r="C57" s="37"/>
      <c r="D57" s="58"/>
      <c r="E57" s="39"/>
      <c r="F57" s="39"/>
    </row>
    <row r="58" spans="1:6" x14ac:dyDescent="0.2">
      <c r="A58" s="40"/>
      <c r="B58" s="46"/>
      <c r="C58" s="37"/>
      <c r="D58" s="58"/>
      <c r="E58" s="43"/>
      <c r="F58" s="41"/>
    </row>
    <row r="59" spans="1:6" x14ac:dyDescent="0.2">
      <c r="A59" s="40"/>
      <c r="B59" s="46"/>
      <c r="C59" s="37"/>
      <c r="D59" s="37"/>
    </row>
    <row r="60" spans="1:6" x14ac:dyDescent="0.2">
      <c r="A60" s="25"/>
      <c r="B60" s="44"/>
      <c r="C60" s="47"/>
      <c r="D60" s="72"/>
    </row>
    <row r="61" spans="1:6" x14ac:dyDescent="0.2">
      <c r="A61" s="25"/>
      <c r="B61" s="52"/>
      <c r="C61" s="37"/>
      <c r="D61" s="37"/>
    </row>
    <row r="62" spans="1:6" x14ac:dyDescent="0.2">
      <c r="A62" s="39"/>
      <c r="B62" s="52"/>
      <c r="C62" s="37"/>
      <c r="D62" s="37"/>
    </row>
    <row r="63" spans="1:6" x14ac:dyDescent="0.2">
      <c r="A63" s="39"/>
      <c r="B63" s="44"/>
      <c r="C63" s="37"/>
      <c r="D63" s="58"/>
    </row>
    <row r="64" spans="1:6" x14ac:dyDescent="0.2">
      <c r="A64" s="39"/>
      <c r="B64" s="44"/>
      <c r="C64" s="37"/>
      <c r="D64" s="37"/>
    </row>
    <row r="65" spans="1:4" x14ac:dyDescent="0.2">
      <c r="A65" s="39"/>
      <c r="B65" s="39"/>
      <c r="C65" s="37"/>
      <c r="D65" s="58"/>
    </row>
    <row r="66" spans="1:4" x14ac:dyDescent="0.2">
      <c r="B66" s="46"/>
    </row>
    <row r="67" spans="1:4" x14ac:dyDescent="0.2">
      <c r="B67" s="46"/>
    </row>
    <row r="68" spans="1:4" x14ac:dyDescent="0.2">
      <c r="B68" s="46"/>
    </row>
    <row r="69" spans="1:4" x14ac:dyDescent="0.2">
      <c r="B69" s="52"/>
    </row>
    <row r="70" spans="1:4" x14ac:dyDescent="0.2">
      <c r="B70" s="39"/>
    </row>
    <row r="71" spans="1:4" x14ac:dyDescent="0.2">
      <c r="B71" s="42"/>
    </row>
    <row r="72" spans="1:4" x14ac:dyDescent="0.2">
      <c r="B72" s="42"/>
    </row>
    <row r="73" spans="1:4" x14ac:dyDescent="0.2">
      <c r="B73" s="42"/>
    </row>
    <row r="74" spans="1:4" x14ac:dyDescent="0.2">
      <c r="B74" s="42"/>
    </row>
    <row r="75" spans="1:4" x14ac:dyDescent="0.2">
      <c r="B75" s="42"/>
    </row>
    <row r="76" spans="1:4" x14ac:dyDescent="0.2">
      <c r="B76" s="42"/>
    </row>
    <row r="77" spans="1:4" x14ac:dyDescent="0.2">
      <c r="B77" s="42"/>
    </row>
    <row r="78" spans="1:4" x14ac:dyDescent="0.2">
      <c r="B78" s="42"/>
    </row>
    <row r="79" spans="1:4" x14ac:dyDescent="0.2">
      <c r="B79" s="42"/>
    </row>
    <row r="80" spans="1:4" x14ac:dyDescent="0.2">
      <c r="B80" s="42"/>
    </row>
    <row r="81" spans="2:2" x14ac:dyDescent="0.2">
      <c r="B81" s="42"/>
    </row>
    <row r="82" spans="2:2" x14ac:dyDescent="0.2">
      <c r="B82" s="42"/>
    </row>
    <row r="83" spans="2:2" x14ac:dyDescent="0.2">
      <c r="B83" s="42"/>
    </row>
    <row r="84" spans="2:2" x14ac:dyDescent="0.2">
      <c r="B84" s="44"/>
    </row>
    <row r="85" spans="2:2" x14ac:dyDescent="0.2">
      <c r="B85" s="46"/>
    </row>
    <row r="86" spans="2:2" x14ac:dyDescent="0.2">
      <c r="B86" s="46"/>
    </row>
    <row r="87" spans="2:2" x14ac:dyDescent="0.2">
      <c r="B87" s="39"/>
    </row>
    <row r="88" spans="2:2" x14ac:dyDescent="0.2">
      <c r="B88" s="52"/>
    </row>
    <row r="89" spans="2:2" x14ac:dyDescent="0.2">
      <c r="B89" s="39"/>
    </row>
    <row r="90" spans="2:2" x14ac:dyDescent="0.2">
      <c r="B90" s="42"/>
    </row>
    <row r="91" spans="2:2" x14ac:dyDescent="0.2">
      <c r="B91" s="42"/>
    </row>
    <row r="92" spans="2:2" x14ac:dyDescent="0.2">
      <c r="B92" s="42"/>
    </row>
    <row r="93" spans="2:2" x14ac:dyDescent="0.2">
      <c r="B93" s="42"/>
    </row>
    <row r="94" spans="2:2" x14ac:dyDescent="0.2">
      <c r="B94" s="42"/>
    </row>
    <row r="95" spans="2:2" x14ac:dyDescent="0.2">
      <c r="B95" s="39"/>
    </row>
    <row r="96" spans="2:2" x14ac:dyDescent="0.2">
      <c r="B96" s="46"/>
    </row>
    <row r="97" spans="2:2" x14ac:dyDescent="0.2">
      <c r="B97" s="39"/>
    </row>
    <row r="98" spans="2:2" x14ac:dyDescent="0.2">
      <c r="B98" s="39"/>
    </row>
    <row r="99" spans="2:2" x14ac:dyDescent="0.2">
      <c r="B99" s="39"/>
    </row>
    <row r="100" spans="2:2" x14ac:dyDescent="0.2">
      <c r="B100" s="39"/>
    </row>
    <row r="101" spans="2:2" x14ac:dyDescent="0.2">
      <c r="B101" s="42"/>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4"/>
  <sheetViews>
    <sheetView zoomScaleNormal="100" workbookViewId="0">
      <selection activeCell="G14" sqref="G14"/>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1" customWidth="1"/>
    <col min="5" max="5" width="5.5546875" style="1" bestFit="1" customWidth="1"/>
    <col min="6" max="6" width="10.33203125" style="3" customWidth="1"/>
    <col min="7" max="7" width="9.109375" style="3"/>
    <col min="8" max="16384" width="9.109375" style="1"/>
  </cols>
  <sheetData>
    <row r="2" spans="1:7" x14ac:dyDescent="0.2">
      <c r="C2" s="17"/>
      <c r="E2" s="18"/>
    </row>
    <row r="3" spans="1:7" ht="12" x14ac:dyDescent="0.25">
      <c r="A3" s="4"/>
      <c r="B3" s="54" t="s">
        <v>79</v>
      </c>
      <c r="C3" s="55" t="s">
        <v>57</v>
      </c>
      <c r="E3" s="18"/>
    </row>
    <row r="4" spans="1:7" x14ac:dyDescent="0.2">
      <c r="C4" s="17"/>
      <c r="E4" s="18"/>
    </row>
    <row r="5" spans="1:7" x14ac:dyDescent="0.2">
      <c r="B5" s="22">
        <v>1</v>
      </c>
      <c r="C5" s="16" t="s">
        <v>60</v>
      </c>
      <c r="E5" s="18"/>
    </row>
    <row r="6" spans="1:7" x14ac:dyDescent="0.2">
      <c r="C6" s="17"/>
      <c r="E6" s="18"/>
    </row>
    <row r="7" spans="1:7" ht="22.8" x14ac:dyDescent="0.2">
      <c r="B7" s="2" t="s">
        <v>30</v>
      </c>
      <c r="C7" s="17" t="s">
        <v>97</v>
      </c>
      <c r="D7" s="1" t="s">
        <v>64</v>
      </c>
      <c r="E7" s="18">
        <v>2</v>
      </c>
      <c r="G7" s="3">
        <f t="shared" ref="G7" si="0">E7*F7</f>
        <v>0</v>
      </c>
    </row>
    <row r="8" spans="1:7" x14ac:dyDescent="0.2">
      <c r="C8" s="17"/>
      <c r="E8" s="18"/>
    </row>
    <row r="9" spans="1:7" ht="22.8" x14ac:dyDescent="0.2">
      <c r="B9" s="19" t="s">
        <v>36</v>
      </c>
      <c r="C9" s="17" t="s">
        <v>98</v>
      </c>
      <c r="E9" s="18"/>
    </row>
    <row r="10" spans="1:7" x14ac:dyDescent="0.2">
      <c r="C10" s="17"/>
      <c r="D10" s="1" t="s">
        <v>35</v>
      </c>
      <c r="E10" s="18">
        <v>1</v>
      </c>
      <c r="G10" s="3">
        <f t="shared" ref="G10" si="1">E10*F10</f>
        <v>0</v>
      </c>
    </row>
    <row r="11" spans="1:7" ht="22.8" x14ac:dyDescent="0.2">
      <c r="B11" s="2" t="s">
        <v>37</v>
      </c>
      <c r="C11" s="17" t="s">
        <v>99</v>
      </c>
      <c r="E11" s="18"/>
    </row>
    <row r="12" spans="1:7" x14ac:dyDescent="0.2">
      <c r="C12" s="17"/>
      <c r="D12" s="1" t="s">
        <v>35</v>
      </c>
      <c r="E12" s="18">
        <v>1</v>
      </c>
      <c r="G12" s="3">
        <f t="shared" ref="G12" si="2">E12*F12</f>
        <v>0</v>
      </c>
    </row>
    <row r="13" spans="1:7" x14ac:dyDescent="0.2">
      <c r="C13" s="17"/>
      <c r="E13" s="18"/>
    </row>
    <row r="14" spans="1:7" ht="12" thickBot="1" x14ac:dyDescent="0.25">
      <c r="B14" s="11"/>
      <c r="C14" s="23" t="s">
        <v>8</v>
      </c>
      <c r="D14" s="12"/>
      <c r="E14" s="20"/>
      <c r="F14" s="13"/>
      <c r="G14" s="13">
        <f>SUM(G7:G12)</f>
        <v>0</v>
      </c>
    </row>
    <row r="15" spans="1:7" ht="12" thickTop="1" x14ac:dyDescent="0.2">
      <c r="C15" s="17"/>
      <c r="E15" s="18"/>
    </row>
    <row r="16" spans="1:7" x14ac:dyDescent="0.2">
      <c r="C16" s="17"/>
      <c r="E16" s="18"/>
    </row>
    <row r="17" spans="3:5" x14ac:dyDescent="0.2">
      <c r="C17" s="17"/>
      <c r="E17" s="18"/>
    </row>
    <row r="18" spans="3:5" x14ac:dyDescent="0.2">
      <c r="C18" s="17"/>
      <c r="E18" s="18"/>
    </row>
    <row r="19" spans="3:5" x14ac:dyDescent="0.2">
      <c r="C19" s="17"/>
      <c r="E19" s="18"/>
    </row>
    <row r="20" spans="3:5" x14ac:dyDescent="0.2">
      <c r="C20" s="17"/>
      <c r="E20" s="18"/>
    </row>
    <row r="21" spans="3:5" x14ac:dyDescent="0.2">
      <c r="C21" s="17"/>
      <c r="E21" s="18"/>
    </row>
    <row r="22" spans="3:5" x14ac:dyDescent="0.2">
      <c r="C22" s="17"/>
      <c r="E22" s="18"/>
    </row>
    <row r="23" spans="3:5" x14ac:dyDescent="0.2">
      <c r="C23" s="17"/>
      <c r="E23" s="18"/>
    </row>
    <row r="24" spans="3:5" x14ac:dyDescent="0.2">
      <c r="C24" s="17"/>
      <c r="E24" s="18"/>
    </row>
    <row r="25" spans="3:5" x14ac:dyDescent="0.2">
      <c r="C25" s="17"/>
      <c r="E25" s="18"/>
    </row>
    <row r="26" spans="3:5" x14ac:dyDescent="0.2">
      <c r="C26" s="17"/>
      <c r="E26" s="18"/>
    </row>
    <row r="27" spans="3:5" x14ac:dyDescent="0.2">
      <c r="C27" s="17"/>
      <c r="E27" s="18"/>
    </row>
    <row r="28" spans="3:5" x14ac:dyDescent="0.2">
      <c r="C28" s="17"/>
      <c r="E28" s="18"/>
    </row>
    <row r="29" spans="3:5" x14ac:dyDescent="0.2">
      <c r="C29" s="17"/>
      <c r="E29" s="18"/>
    </row>
    <row r="30" spans="3:5" x14ac:dyDescent="0.2">
      <c r="C30" s="17"/>
      <c r="E30" s="18"/>
    </row>
    <row r="31" spans="3:5" x14ac:dyDescent="0.2">
      <c r="C31" s="17"/>
      <c r="E31" s="18"/>
    </row>
    <row r="32" spans="3:5"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row>
    <row r="323" spans="3:5" x14ac:dyDescent="0.2">
      <c r="C323" s="17"/>
    </row>
    <row r="324" spans="3:5" x14ac:dyDescent="0.2">
      <c r="C324" s="17"/>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2025-05-28T20:24:44Z</dcterms:created>
  <dcterms:modified xsi:type="dcterms:W3CDTF">2026-08-21T10:18:55Z</dcterms:modified>
</cp:coreProperties>
</file>